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H72" i="3" l="1"/>
  <c r="C87" i="3"/>
  <c r="C72" i="3"/>
  <c r="F40" i="3"/>
  <c r="F38" i="3"/>
  <c r="F37" i="3"/>
  <c r="F35" i="3"/>
  <c r="E42" i="3"/>
  <c r="E40" i="3"/>
  <c r="E41" i="3" s="1"/>
  <c r="E38" i="3"/>
  <c r="E39" i="3" s="1"/>
  <c r="E37" i="3"/>
  <c r="E35" i="3"/>
  <c r="G92" i="3"/>
  <c r="F92" i="3"/>
  <c r="C14" i="3"/>
  <c r="C92" i="3" s="1"/>
  <c r="D92" i="3"/>
  <c r="C35" i="3"/>
  <c r="I147" i="13"/>
  <c r="I145" i="13"/>
  <c r="I84" i="13"/>
  <c r="I80" i="13"/>
  <c r="I78" i="13"/>
  <c r="H64" i="13"/>
  <c r="F64" i="13"/>
  <c r="I42" i="13"/>
  <c r="I33" i="13"/>
  <c r="I31" i="13"/>
  <c r="H40" i="10"/>
  <c r="I27" i="13"/>
  <c r="I11" i="13"/>
  <c r="I10" i="13"/>
  <c r="I36" i="12"/>
  <c r="E92" i="3" l="1"/>
  <c r="K19" i="4"/>
  <c r="I156" i="12"/>
  <c r="I154" i="12"/>
  <c r="I150" i="11"/>
  <c r="I148" i="11"/>
  <c r="I81" i="11"/>
  <c r="I87" i="12"/>
  <c r="H73" i="12"/>
  <c r="F73" i="12"/>
  <c r="H67" i="11"/>
  <c r="F67" i="11"/>
  <c r="I35" i="12" l="1"/>
  <c r="I44" i="12"/>
  <c r="I27" i="12"/>
  <c r="I11" i="12"/>
  <c r="I10" i="12"/>
  <c r="I9" i="12"/>
  <c r="I8" i="12"/>
  <c r="G5" i="12"/>
  <c r="G4" i="12"/>
  <c r="I11" i="11"/>
  <c r="B3" i="13"/>
  <c r="B3" i="12"/>
  <c r="B3" i="11"/>
  <c r="B3" i="10"/>
  <c r="B3" i="9"/>
  <c r="I34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I79" i="9"/>
  <c r="I27" i="9" l="1"/>
  <c r="I13" i="5"/>
  <c r="E13" i="5"/>
  <c r="E10" i="5"/>
  <c r="H10" i="5" s="1"/>
  <c r="I10" i="5" s="1"/>
  <c r="H11" i="5"/>
  <c r="I11" i="5" s="1"/>
  <c r="H12" i="5"/>
  <c r="I12" i="5" s="1"/>
  <c r="H13" i="5"/>
  <c r="H5" i="5"/>
  <c r="I5" i="5" s="1"/>
  <c r="H6" i="5"/>
  <c r="H7" i="5"/>
  <c r="I7" i="5" s="1"/>
  <c r="H8" i="5"/>
  <c r="I8" i="5" s="1"/>
  <c r="H9" i="5"/>
  <c r="I9" i="5" s="1"/>
  <c r="H4" i="5"/>
  <c r="I4" i="5" s="1"/>
  <c r="I6" i="5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6" i="3"/>
  <c r="I31" i="12" s="1"/>
  <c r="E36" i="3"/>
  <c r="I31" i="11" s="1"/>
  <c r="D35" i="3"/>
  <c r="G33" i="3"/>
  <c r="F33" i="3"/>
  <c r="E33" i="3"/>
  <c r="D33" i="3"/>
  <c r="C33" i="3"/>
  <c r="D42" i="3"/>
  <c r="F42" i="3" s="1"/>
  <c r="G42" i="3" s="1"/>
  <c r="G37" i="3"/>
  <c r="F29" i="13" s="1"/>
  <c r="C11" i="3"/>
  <c r="H69" i="3" l="1"/>
  <c r="H67" i="3"/>
  <c r="H14" i="5"/>
  <c r="I14" i="5"/>
  <c r="D43" i="3"/>
  <c r="C38" i="3"/>
  <c r="C39" i="3" s="1"/>
  <c r="D37" i="3"/>
  <c r="C40" i="3"/>
  <c r="D44" i="3" s="1"/>
  <c r="I43" i="11" s="1"/>
  <c r="C43" i="3"/>
  <c r="D38" i="3"/>
  <c r="G43" i="3"/>
  <c r="G38" i="3"/>
  <c r="G40" i="3"/>
  <c r="E43" i="3"/>
  <c r="D40" i="3"/>
  <c r="D41" i="3" s="1"/>
  <c r="I44" i="11" s="1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I85" i="9" s="1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C43" i="2"/>
  <c r="D35" i="2"/>
  <c r="D28" i="2"/>
  <c r="D42" i="2"/>
  <c r="D34" i="2"/>
  <c r="D27" i="2"/>
  <c r="D41" i="2"/>
  <c r="D33" i="2"/>
  <c r="D40" i="2"/>
  <c r="D32" i="2"/>
  <c r="D26" i="2"/>
  <c r="D39" i="2"/>
  <c r="D31" i="2"/>
  <c r="D38" i="2"/>
  <c r="D30" i="2"/>
  <c r="D37" i="2"/>
  <c r="D29" i="2"/>
  <c r="D43" i="2"/>
  <c r="D36" i="2"/>
  <c r="J138" i="11" l="1"/>
  <c r="J139" i="14"/>
  <c r="J144" i="12"/>
  <c r="J135" i="13"/>
  <c r="J136" i="9"/>
  <c r="J135" i="10"/>
  <c r="C29" i="2"/>
  <c r="C30" i="2"/>
  <c r="C31" i="2"/>
  <c r="C26" i="2"/>
  <c r="C27" i="2"/>
  <c r="C28" i="2"/>
  <c r="E15" i="4"/>
  <c r="I17" i="10"/>
  <c r="G39" i="3"/>
  <c r="I41" i="13" s="1"/>
  <c r="F41" i="13"/>
  <c r="I43" i="9"/>
  <c r="G44" i="11"/>
  <c r="I17" i="11"/>
  <c r="H191" i="11" s="1"/>
  <c r="E16" i="4"/>
  <c r="K16" i="4" s="1"/>
  <c r="E17" i="4"/>
  <c r="K17" i="4" s="1"/>
  <c r="I17" i="12"/>
  <c r="F29" i="9"/>
  <c r="F29" i="11"/>
  <c r="H41" i="11"/>
  <c r="D16" i="4"/>
  <c r="H29" i="11"/>
  <c r="I17" i="13"/>
  <c r="I20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I81" i="9" s="1"/>
  <c r="C76" i="3"/>
  <c r="J86" i="9" s="1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I93" i="12" s="1"/>
  <c r="K61" i="3"/>
  <c r="F75" i="3"/>
  <c r="I89" i="12" s="1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88" i="11" s="1"/>
  <c r="J76" i="3"/>
  <c r="J78" i="3"/>
  <c r="K60" i="3"/>
  <c r="H61" i="3"/>
  <c r="I88" i="14" s="1"/>
  <c r="F64" i="3"/>
  <c r="K68" i="3"/>
  <c r="H75" i="3"/>
  <c r="I84" i="14" s="1"/>
  <c r="F76" i="3"/>
  <c r="J94" i="12" s="1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I87" i="11" s="1"/>
  <c r="J61" i="3"/>
  <c r="E63" i="3"/>
  <c r="J63" i="3"/>
  <c r="E73" i="3"/>
  <c r="E75" i="3"/>
  <c r="I83" i="11" s="1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88" i="13" l="1"/>
  <c r="I20" i="11"/>
  <c r="I29" i="11"/>
  <c r="I32" i="11" s="1"/>
  <c r="I33" i="11" s="1"/>
  <c r="J47" i="11" s="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85" i="13" s="1"/>
  <c r="J43" i="9"/>
  <c r="J44" i="11"/>
  <c r="H192" i="14"/>
  <c r="E19" i="4"/>
  <c r="I32" i="13"/>
  <c r="J40" i="13"/>
  <c r="J42" i="12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82" i="9" l="1"/>
  <c r="H85" i="9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53" i="12" s="1"/>
  <c r="J54" i="12" s="1"/>
  <c r="J45" i="10"/>
  <c r="J47" i="10" s="1"/>
  <c r="I34" i="12"/>
  <c r="J46" i="12" s="1"/>
  <c r="J51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73" i="11" l="1"/>
  <c r="J120" i="1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201" i="12" s="1"/>
  <c r="H205" i="12" s="1"/>
  <c r="H17" i="4"/>
  <c r="I17" i="4" s="1"/>
  <c r="M16" i="4"/>
  <c r="F188" i="14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<sst xmlns="http://schemas.openxmlformats.org/spreadsheetml/2006/main" count="2899" uniqueCount="691">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</sst>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8" zoomScale="80" zoomScaleNormal="80" workbookViewId="0">
      <pane xSplit="4" topLeftCell="E1" activePane="topRight" state="frozen"/>
      <selection pane="topRight" activeCell="D20" sqref="D20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A10" zoomScale="80" zoomScaleNormal="80" workbookViewId="0">
      <selection activeCell="C14" sqref="C14:E14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CAMPUS.CONTRATANTE!D20</f>
        <v>URUGUAIANA__URUG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CAMPUS.CONTRATANTE!AQ20</f>
        <v>RS000040/2025</v>
      </c>
      <c r="F35" s="284" t="str">
        <f>CAMPUS.CONTRATANTE!BH20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VLOOKUP(C14,CAMPUS.CONTRATANTE!$D$20:$DF$20,41,0)</f>
        <v>1991.06</v>
      </c>
      <c r="F37" s="287">
        <f>VLOOKUP(C14,CAMPUS.CONTRATANTE!$D$20:$DF$20,58,0)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VLOOKUP(C14,CAMPUS.CONTRATANTE!$D$20:$DF$20,43,0)</f>
        <v>SEM ADICIONAL DE FUNÇÃO</v>
      </c>
      <c r="F38" s="288" t="str">
        <f>VLOOKUP(C14,CAMPUS.CONTRATANTE!$D$20:$DF$20,60,0)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FUNÇÃO",0,VLOOKUP(C14,CAMPUS.CONTRATANTE!$D$18:$DF$20,42,0))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VLOOKUP(C14,CAMPUS.CONTRATANTE!$D$20:$DF$20,46,0)</f>
        <v>SEM ADICIONAL DE RISCO</v>
      </c>
      <c r="F40" s="288" t="str">
        <f>VLOOKUP(C14,CAMPUS.CONTRATANTE!$D$20:$DF$20,63,0)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NACION.",VLOOKUP(C14,CAMPUS.CONTRATANTE!$D$18:$DF$20,45,0),IF(E40="INSALUB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>D42</f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VLOOKUP(C14,CAMPUS.CONTRATANTE!$D$20:$W$20,2,0)</f>
        <v>4.75</v>
      </c>
      <c r="D72" s="323">
        <f t="shared" ref="D72:K72" si="8">C72</f>
        <v>4.75</v>
      </c>
      <c r="E72" s="323">
        <f t="shared" si="8"/>
        <v>4.75</v>
      </c>
      <c r="F72" s="323">
        <f t="shared" si="8"/>
        <v>4.75</v>
      </c>
      <c r="G72" s="323">
        <f t="shared" si="8"/>
        <v>4.75</v>
      </c>
      <c r="H72" s="323">
        <f>G72</f>
        <v>4.75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VLOOKUP(C14,CAMPUS.CONTRATANTE!$D$20:$W$20,3,0)/100</f>
        <v>0.03</v>
      </c>
      <c r="D87" s="352">
        <f t="shared" ref="D87:K87" si="11">C87</f>
        <v>0.03</v>
      </c>
      <c r="E87" s="352">
        <f t="shared" si="11"/>
        <v>0.03</v>
      </c>
      <c r="F87" s="352">
        <f t="shared" si="11"/>
        <v>0.03</v>
      </c>
      <c r="G87" s="352">
        <f t="shared" si="11"/>
        <v>0.03</v>
      </c>
      <c r="H87" s="352">
        <f>G87</f>
        <v>0.03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VLOOKUP(C14,CAMPUS.CONTRATANTE!$D$20:$DE$20,4,0)</f>
        <v>0</v>
      </c>
      <c r="D92" s="354">
        <f>VLOOKUP(C14,CAMPUS.CONTRATANTE!$D$20:$DE$20,21,0)</f>
        <v>0</v>
      </c>
      <c r="E92" s="354">
        <f>VLOOKUP(C14,CAMPUS.CONTRATANTE!$D$20:$DE$20,38,0)</f>
        <v>1</v>
      </c>
      <c r="F92" s="354">
        <f>VLOOKUP(C14,CAMPUS.CONTRATANTE!$D$20:$DE$20,55,0)</f>
        <v>1</v>
      </c>
      <c r="G92" s="354">
        <f>VLOOKUP(C14,CAMPUS.CONTRATANTE!$D$20:$DE$20,72,0)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8" zoomScaleNormal="100" workbookViewId="0">
      <selection activeCell="A14" sqref="A14: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2.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E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>URUGUAIANA__URUG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5232.88</v>
      </c>
      <c r="H14" s="674">
        <f>'5174-10_PORTEIRO_44hs_diurno_se'!F185</f>
        <v>5232.88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4847.8</v>
      </c>
      <c r="H15" s="674">
        <f t="shared" ref="H15:H19" si="4">G15*F15</f>
        <v>4847.8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5093.55</v>
      </c>
      <c r="H16" s="674">
        <f t="shared" si="4"/>
        <v>10187.1</v>
      </c>
      <c r="I16" s="670">
        <f t="shared" si="0"/>
        <v>10187.1</v>
      </c>
      <c r="J16" s="669">
        <f>'1-ABA-DE-CARREGAMENTO'!E94</f>
        <v>36</v>
      </c>
      <c r="K16" s="671">
        <f t="shared" si="1"/>
        <v>36</v>
      </c>
      <c r="L16" s="670">
        <f t="shared" si="2"/>
        <v>122245.20000000001</v>
      </c>
      <c r="M16" s="670">
        <f t="shared" si="3"/>
        <v>366735.60000000003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1</v>
      </c>
      <c r="F17" s="672">
        <f>'1-ABA-DE-CARREGAMENTO'!F93</f>
        <v>2</v>
      </c>
      <c r="G17" s="675">
        <f>'5174-10_PORTEIRO_12hX36_Noturno'!F193/F17</f>
        <v>5871.5550000000003</v>
      </c>
      <c r="H17" s="674">
        <f t="shared" si="4"/>
        <v>11743.11</v>
      </c>
      <c r="I17" s="670">
        <f t="shared" si="0"/>
        <v>11743.11</v>
      </c>
      <c r="J17" s="669">
        <f>'1-ABA-DE-CARREGAMENTO'!F94</f>
        <v>36</v>
      </c>
      <c r="K17" s="671">
        <f t="shared" si="1"/>
        <v>36</v>
      </c>
      <c r="L17" s="670">
        <f t="shared" si="2"/>
        <v>140917.32</v>
      </c>
      <c r="M17" s="670">
        <f t="shared" si="3"/>
        <v>422751.96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3595.1099999999997</v>
      </c>
      <c r="H18" s="674">
        <f t="shared" si="4"/>
        <v>3595.1099999999997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2786.3100000000004</v>
      </c>
      <c r="H19" s="674">
        <f t="shared" si="4"/>
        <v>2786.3100000000004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2</v>
      </c>
      <c r="F20" s="390"/>
      <c r="G20" s="390"/>
      <c r="H20" s="390"/>
      <c r="I20" s="391">
        <f>SUBTOTAL(9,I14:I19)</f>
        <v>21930.21</v>
      </c>
      <c r="J20" s="390"/>
      <c r="K20" s="390"/>
      <c r="L20" s="391">
        <f>SUBTOTAL(9,L14:L19)</f>
        <v>263162.52</v>
      </c>
      <c r="M20" s="391">
        <f>SUBTOTAL(9,M14:M19)</f>
        <v>789487.56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URUGUAIANA__URUG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89.54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4.75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209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566.62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566.62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1608.6099999999997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2.9007999999999998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4086.7347199999995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245.2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4331.9347199999993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259.92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4591.8547199999994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86.34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397.7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156.99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1146.1500000000001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641.03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1608.6099999999997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4086.73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1146.1500000000001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5232.88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5232.88</v>
      </c>
      <c r="G185" s="554">
        <f>I33</f>
        <v>1</v>
      </c>
      <c r="H185" s="555"/>
      <c r="I185" s="842">
        <f>F185*G185</f>
        <v>5232.88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URUGUAIANA__URUG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100.4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4.75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209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577.48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577.48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1524.75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3785.9975587878785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227.16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4013.1575587878783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240.79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4253.9475587878787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79.989999999999995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368.43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145.43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1061.8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593.85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1524.75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3786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1061.8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4847.8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4847.8</v>
      </c>
      <c r="G184" s="554">
        <f>I33</f>
        <v>1</v>
      </c>
      <c r="H184" s="555"/>
      <c r="I184" s="842">
        <f>F184*G184</f>
        <v>4847.8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69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URUGUAIANA__URUG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1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46.07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4.75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285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711.98000000000013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711.98000000000013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2795.97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7955.8394399999988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477.35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8433.1894399999983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505.99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8939.1794399999981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168.09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774.22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0.03</v>
      </c>
      <c r="J160" s="530">
        <f>ROUND(($J$151/(1-$I$163))*I160,2)</f>
        <v>305.61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2231.2600000000002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0.1225</v>
      </c>
      <c r="J163" s="525">
        <f t="shared" si="2"/>
        <v>1247.92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2795.97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7955.84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2231.2600000000002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10187.1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10187.1</v>
      </c>
      <c r="G187" s="554">
        <v>1</v>
      </c>
      <c r="H187" s="555"/>
      <c r="I187" s="842">
        <f>F187*G187</f>
        <v>10187.1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1</v>
      </c>
      <c r="I191" s="937">
        <f>H191*I187</f>
        <v>10187.1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10187.1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366735.6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193" zoomScale="90" zoomScaleNormal="90" workbookViewId="0">
      <selection activeCell="B197" sqref="B197:G19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URUGUAIANA__URUG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1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46.07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4.75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285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711.98000000000013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711.98000000000013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3165.39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9171.0388533333353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550.26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9721.2988533333355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583.28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10304.578853333336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193.76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892.48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0.03</v>
      </c>
      <c r="J166" s="530">
        <f>ROUND(($J$157/(1-$I$169))*I166,2)</f>
        <v>352.29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2572.0699999999997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0.1225</v>
      </c>
      <c r="J169" s="525">
        <f t="shared" si="3"/>
        <v>1438.53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3165.39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9171.0400000000009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2572.0699999999997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11743.11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11743.11</v>
      </c>
      <c r="G193" s="554">
        <v>1</v>
      </c>
      <c r="H193" s="555"/>
      <c r="I193" s="842">
        <f>F193*G193</f>
        <v>11743.11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1</v>
      </c>
      <c r="I197" s="937">
        <f>H197*I193</f>
        <v>11743.11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11743.11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422751.96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URUGUAIANA__URUG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127.55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4.75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209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378.14000000000004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378.14000000000004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1088.5999999999999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2807.6801757575759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168.46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2976.1401757575759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178.57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3154.7101757575761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59.32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273.23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107.85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787.43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440.4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1088.5999999999999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2807.68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787.43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3595.1099999999997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3595.1099999999997</v>
      </c>
      <c r="G184" s="554">
        <f>I33</f>
        <v>1</v>
      </c>
      <c r="H184" s="555"/>
      <c r="I184" s="842">
        <f>F184*G184</f>
        <v>3595.1099999999997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URUGUAIANA__URUG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154.69999999999999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4.75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209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405.29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405.29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915.46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2176.0274993939397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130.56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2306.5874993939397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138.4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2444.9874993939397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45.97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211.76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0.03</v>
      </c>
      <c r="J161" s="530">
        <f>ROUND(($J$152/(1-$I$164))*I161,2)</f>
        <v>83.59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610.28000000000009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0.1225</v>
      </c>
      <c r="J164" s="525">
        <f t="shared" si="2"/>
        <v>341.32000000000005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915.46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2176.0300000000002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610.28000000000009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2786.3100000000004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2786.3100000000004</v>
      </c>
      <c r="G188" s="554">
        <f>I35</f>
        <v>1</v>
      </c>
      <c r="H188" s="555"/>
      <c r="I188" s="842">
        <f>F188*G188</f>
        <v>2786.3100000000004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2025-06-16T19:03:30Z</dcterms:modified>
</cp:coreProperties>
</file>